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04" activeTab="1"/>
  </bookViews>
  <sheets>
    <sheet name="Եկամուտ.համեմ" sheetId="24" r:id="rId1"/>
    <sheet name="Դրամակ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Դրամակ.համեմատ!$A$1:$E$92</definedName>
    <definedName name="_xlnm.Print_Area" localSheetId="0">Եկամուտ.համեմ!$A$1:$E$76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52511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M73" s="1"/>
  <c r="E77"/>
  <c r="C22"/>
  <c r="C65"/>
  <c r="E32"/>
  <c r="E58"/>
  <c r="E66"/>
  <c r="E73"/>
  <c r="E22" i="24"/>
  <c r="E7"/>
  <c r="E32"/>
  <c r="C64"/>
  <c r="D64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<sst xmlns="http://schemas.openxmlformats.org/spreadsheetml/2006/main" count="179" uniqueCount="115">
  <si>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</si>
  <si>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</si>
  <si>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</si>
  <si>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</si>
  <si>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</si>
  <si>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</si>
  <si>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</si>
  <si>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</si>
  <si>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</si>
  <si>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</si>
  <si>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</si>
  <si>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</si>
  <si>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</si>
  <si>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</si>
  <si>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</si>
  <si>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</si>
  <si>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</si>
  <si>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</si>
  <si>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</si>
  <si>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</si>
  <si>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</si>
  <si>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</si>
  <si>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</si>
  <si>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</si>
  <si>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</si>
  <si>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</si>
  <si>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</si>
  <si>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</si>
  <si>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</si>
  <si>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</si>
  <si>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</si>
  <si>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</si>
  <si>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</si>
  <si>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</si>
  <si>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</si>
  <si>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</si>
  <si>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</si>
  <si>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</si>
  <si>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</si>
  <si>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</si>
  <si>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</si>
  <si>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</si>
  <si>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</si>
  <si>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</si>
  <si>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</si>
  <si>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</si>
  <si>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</si>
  <si>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</si>
  <si>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</si>
  <si>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</si>
  <si>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</si>
  <si>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</si>
  <si>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</si>
  <si>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</si>
  <si>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</si>
  <si>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</si>
  <si>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</si>
  <si>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</si>
  <si>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</si>
  <si>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</si>
  <si>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</si>
  <si>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</si>
  <si>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</si>
  <si>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</si>
  <si>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</si>
  <si>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</si>
  <si>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</si>
  <si>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</si>
  <si>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</si>
  <si>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</si>
  <si>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</si>
  <si>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</si>
  <si>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</si>
  <si>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</si>
  <si>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</si>
  <si>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</si>
  <si>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</si>
  <si>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</si>
  <si>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</si>
  <si>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</si>
  <si>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</si>
  <si>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</si>
  <si>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</si>
  <si>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</si>
  <si>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</si>
  <si>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</si>
  <si>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</si>
  <si>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</si>
  <si>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</si>
  <si>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</si>
  <si>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</si>
  <si>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</si>
  <si>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</si>
  <si>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</si>
  <si>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</si>
  <si>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</si>
  <si>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</si>
  <si>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</si>
  <si>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</si>
  <si>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</si>
  <si>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</si>
  <si>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</si>
  <si>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</si>
  <si>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</si>
  <si>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</si>
  <si>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</si>
  <si>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</si>
  <si>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</si>
  <si>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</si>
  <si>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</si>
  <si>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Մարիետտա Մարտիրոսյան</t>
  </si>
  <si>
    <t>Ռինա Ավետիսյան</t>
  </si>
  <si>
    <t>Աշխատավարձի գծով</t>
  </si>
  <si>
    <t xml:space="preserve">  01. 01. 2018թ. – 30. 06. 2018թ.</t>
  </si>
  <si>
    <t xml:space="preserve"> Ջրի սուբսիդիա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</si>
</sst>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9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23" fillId="24" borderId="2" xfId="44" applyNumberFormat="1" applyFont="1" applyFill="1" applyBorder="1" applyAlignment="1" applyProtection="1">
      <alignment horizontal="center" vertical="center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164" fontId="23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53" zoomScaleSheetLayoutView="100" workbookViewId="0">
      <selection activeCell="A53" sqref="A1:XFD1048576"/>
    </sheetView>
  </sheetViews>
  <sheetFormatPr defaultRowHeight="13.5"/>
  <cols>
    <col min="1" max="1" width="4.28515625" style="7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3" customWidth="1"/>
    <col min="7" max="7" width="9.140625" style="3"/>
    <col min="8" max="8" width="13.5703125" style="3" bestFit="1" customWidth="1"/>
    <col min="9" max="12" width="9.140625" style="3"/>
    <col min="13" max="16384" width="9.140625" style="5"/>
  </cols>
  <sheetData>
    <row r="1" spans="1:14" ht="16.5" customHeight="1">
      <c r="A1" s="59" t="s">
        <v>6</v>
      </c>
      <c r="B1" s="59"/>
      <c r="C1" s="59"/>
      <c r="D1" s="59"/>
      <c r="E1" s="59"/>
    </row>
    <row r="2" spans="1:14" s="6" customFormat="1" ht="20.25" customHeight="1">
      <c r="A2" s="62" t="s">
        <v>7</v>
      </c>
      <c r="B2" s="62"/>
      <c r="C2" s="63">
        <v>13</v>
      </c>
      <c r="D2" s="64" t="s">
        <v>8</v>
      </c>
      <c r="E2" s="64"/>
      <c r="F2" s="2"/>
      <c r="G2" s="2"/>
      <c r="H2" s="2"/>
      <c r="I2" s="2"/>
      <c r="J2" s="2"/>
      <c r="K2" s="2"/>
      <c r="L2" s="2"/>
    </row>
    <row r="3" spans="1:14" ht="45" customHeight="1">
      <c r="A3" s="60" t="s">
        <v>94</v>
      </c>
      <c r="B3" s="60"/>
      <c r="C3" s="60"/>
      <c r="D3" s="60"/>
      <c r="E3" s="60"/>
      <c r="F3" s="65"/>
      <c r="G3" s="65"/>
      <c r="H3" s="65"/>
      <c r="M3" s="3"/>
    </row>
    <row r="4" spans="1:14" s="68" customFormat="1" ht="22.5" customHeight="1">
      <c r="A4" s="66" t="s">
        <v>113</v>
      </c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</row>
    <row r="5" spans="1:14">
      <c r="E5" s="8" t="s">
        <v>9</v>
      </c>
      <c r="M5" s="3"/>
    </row>
    <row r="6" spans="1:14" s="6" customFormat="1" ht="63.75" customHeight="1">
      <c r="A6" s="9" t="s">
        <v>0</v>
      </c>
      <c r="B6" s="10" t="s">
        <v>10</v>
      </c>
      <c r="C6" s="69" t="s">
        <v>96</v>
      </c>
      <c r="D6" s="69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2" t="s">
        <v>12</v>
      </c>
      <c r="B7" s="13" t="s">
        <v>13</v>
      </c>
      <c r="C7" s="14">
        <f>SUM(C8:C16,C19:C21)</f>
        <v>16057</v>
      </c>
      <c r="D7" s="14">
        <f>SUM(D8:D16,D19:D21)</f>
        <v>12813.400000000001</v>
      </c>
      <c r="E7" s="14">
        <f t="shared" ref="E7:E64" si="0">D7-C7</f>
        <v>-3243.5999999999985</v>
      </c>
      <c r="F7" s="70"/>
    </row>
    <row r="8" spans="1:14" ht="18.75" customHeight="1">
      <c r="A8" s="71">
        <v>1</v>
      </c>
      <c r="B8" s="15" t="s">
        <v>14</v>
      </c>
      <c r="C8" s="72">
        <v>16050</v>
      </c>
      <c r="D8" s="73">
        <v>12786.7</v>
      </c>
      <c r="E8" s="16">
        <f t="shared" si="0"/>
        <v>-3263.2999999999993</v>
      </c>
      <c r="F8" s="70"/>
      <c r="G8" s="70"/>
    </row>
    <row r="9" spans="1:14" ht="18.75" hidden="1" customHeight="1">
      <c r="A9" s="71">
        <v>2</v>
      </c>
      <c r="B9" s="15" t="s">
        <v>15</v>
      </c>
      <c r="C9" s="72"/>
      <c r="D9" s="73"/>
      <c r="E9" s="16">
        <f t="shared" si="0"/>
        <v>0</v>
      </c>
      <c r="F9" s="70"/>
    </row>
    <row r="10" spans="1:14" ht="18.75" customHeight="1">
      <c r="A10" s="71">
        <v>2</v>
      </c>
      <c r="B10" s="15" t="s">
        <v>16</v>
      </c>
      <c r="C10" s="72"/>
      <c r="D10" s="73">
        <v>3</v>
      </c>
      <c r="E10" s="16">
        <f t="shared" si="0"/>
        <v>3</v>
      </c>
      <c r="F10" s="70"/>
    </row>
    <row r="11" spans="1:14" ht="18.75" hidden="1" customHeight="1">
      <c r="A11" s="71">
        <v>4</v>
      </c>
      <c r="B11" s="15" t="s">
        <v>17</v>
      </c>
      <c r="C11" s="55"/>
      <c r="D11" s="73"/>
      <c r="E11" s="16">
        <f t="shared" si="0"/>
        <v>0</v>
      </c>
      <c r="F11" s="70"/>
    </row>
    <row r="12" spans="1:14" ht="18.75" customHeight="1">
      <c r="A12" s="71">
        <v>3</v>
      </c>
      <c r="B12" s="15" t="s">
        <v>18</v>
      </c>
      <c r="C12" s="55"/>
      <c r="D12" s="73">
        <v>15</v>
      </c>
      <c r="E12" s="16">
        <f t="shared" si="0"/>
        <v>15</v>
      </c>
      <c r="F12" s="70"/>
    </row>
    <row r="13" spans="1:14" ht="18.75" customHeight="1">
      <c r="A13" s="71">
        <v>4</v>
      </c>
      <c r="B13" s="15" t="s">
        <v>19</v>
      </c>
      <c r="C13" s="55">
        <v>5</v>
      </c>
      <c r="D13" s="73">
        <v>4</v>
      </c>
      <c r="E13" s="16">
        <f t="shared" si="0"/>
        <v>-1</v>
      </c>
      <c r="F13" s="70"/>
    </row>
    <row r="14" spans="1:14" ht="18.75" hidden="1" customHeight="1">
      <c r="A14" s="71">
        <v>7</v>
      </c>
      <c r="B14" s="15" t="s">
        <v>20</v>
      </c>
      <c r="C14" s="55"/>
      <c r="D14" s="73"/>
      <c r="E14" s="16">
        <f t="shared" si="0"/>
        <v>0</v>
      </c>
      <c r="F14" s="70"/>
    </row>
    <row r="15" spans="1:14" ht="18.75" hidden="1" customHeight="1">
      <c r="A15" s="71">
        <v>8</v>
      </c>
      <c r="B15" s="17" t="s">
        <v>21</v>
      </c>
      <c r="C15" s="55"/>
      <c r="D15" s="73"/>
      <c r="E15" s="16">
        <f t="shared" si="0"/>
        <v>0</v>
      </c>
      <c r="F15" s="70"/>
    </row>
    <row r="16" spans="1:14" ht="18.75" hidden="1" customHeight="1">
      <c r="A16" s="71">
        <v>9</v>
      </c>
      <c r="B16" s="24" t="s">
        <v>100</v>
      </c>
      <c r="C16" s="55"/>
      <c r="D16" s="73"/>
      <c r="E16" s="16">
        <f t="shared" si="0"/>
        <v>0</v>
      </c>
      <c r="F16" s="70"/>
    </row>
    <row r="17" spans="1:12" ht="18.75" hidden="1" customHeight="1">
      <c r="A17" s="71">
        <v>9.1</v>
      </c>
      <c r="B17" s="15" t="s">
        <v>101</v>
      </c>
      <c r="C17" s="55"/>
      <c r="D17" s="73"/>
      <c r="E17" s="16">
        <f t="shared" si="0"/>
        <v>0</v>
      </c>
      <c r="F17" s="70" t="s">
        <v>103</v>
      </c>
    </row>
    <row r="18" spans="1:12" ht="18.75" hidden="1" customHeight="1">
      <c r="A18" s="71">
        <v>9.1999999999999993</v>
      </c>
      <c r="B18" s="15" t="s">
        <v>102</v>
      </c>
      <c r="C18" s="55"/>
      <c r="D18" s="55"/>
      <c r="E18" s="16">
        <f t="shared" si="0"/>
        <v>0</v>
      </c>
      <c r="F18" s="70" t="s">
        <v>104</v>
      </c>
    </row>
    <row r="19" spans="1:12" ht="18.75" customHeight="1">
      <c r="A19" s="71">
        <v>5</v>
      </c>
      <c r="B19" s="54" t="s">
        <v>22</v>
      </c>
      <c r="C19" s="55">
        <v>2</v>
      </c>
      <c r="D19" s="55">
        <v>2</v>
      </c>
      <c r="E19" s="16">
        <f t="shared" si="0"/>
        <v>0</v>
      </c>
      <c r="F19" s="70"/>
      <c r="H19" s="74"/>
    </row>
    <row r="20" spans="1:12" ht="18.75" customHeight="1">
      <c r="A20" s="71">
        <v>6</v>
      </c>
      <c r="B20" s="17" t="s">
        <v>114</v>
      </c>
      <c r="C20" s="55"/>
      <c r="D20" s="55">
        <v>2.7</v>
      </c>
      <c r="E20" s="72">
        <f t="shared" si="0"/>
        <v>2.7</v>
      </c>
      <c r="F20" s="70"/>
    </row>
    <row r="21" spans="1:12" ht="18.75" hidden="1" customHeight="1">
      <c r="A21" s="71">
        <v>12</v>
      </c>
      <c r="B21" s="43"/>
      <c r="C21" s="55"/>
      <c r="D21" s="55"/>
      <c r="E21" s="72">
        <f t="shared" si="0"/>
        <v>0</v>
      </c>
      <c r="F21" s="70" t="s">
        <v>106</v>
      </c>
    </row>
    <row r="22" spans="1:12" ht="29.25" customHeight="1">
      <c r="A22" s="12" t="s">
        <v>23</v>
      </c>
      <c r="B22" s="13" t="s">
        <v>24</v>
      </c>
      <c r="C22" s="18">
        <f>SUM(C23,C26:C32,C36:C58,C60:C63)</f>
        <v>16057</v>
      </c>
      <c r="D22" s="18">
        <f>SUM(D23,D26:D32,D36:D58,D60:D63)</f>
        <v>14000.3</v>
      </c>
      <c r="E22" s="14">
        <f t="shared" si="0"/>
        <v>-2056.7000000000007</v>
      </c>
      <c r="F22" s="70"/>
      <c r="G22" s="74"/>
    </row>
    <row r="23" spans="1:12" ht="21" customHeight="1">
      <c r="A23" s="71">
        <v>1</v>
      </c>
      <c r="B23" s="54" t="s">
        <v>25</v>
      </c>
      <c r="C23" s="55">
        <v>11267.7</v>
      </c>
      <c r="D23" s="72">
        <v>11028.2</v>
      </c>
      <c r="E23" s="16">
        <f t="shared" si="0"/>
        <v>-239.5</v>
      </c>
      <c r="F23" s="70"/>
    </row>
    <row r="24" spans="1:12" s="21" customFormat="1" ht="21" hidden="1" customHeight="1">
      <c r="A24" s="75">
        <v>1.1000000000000001</v>
      </c>
      <c r="B24" s="19" t="s">
        <v>26</v>
      </c>
      <c r="C24" s="76"/>
      <c r="D24" s="77"/>
      <c r="E24" s="20">
        <f>D24-C24</f>
        <v>0</v>
      </c>
      <c r="F24" s="78"/>
      <c r="G24" s="79"/>
      <c r="H24" s="79"/>
      <c r="I24" s="79"/>
      <c r="J24" s="79"/>
      <c r="K24" s="79"/>
      <c r="L24" s="79"/>
    </row>
    <row r="25" spans="1:12" s="21" customFormat="1" ht="21" hidden="1" customHeight="1">
      <c r="A25" s="75">
        <v>1.2</v>
      </c>
      <c r="B25" s="19" t="s">
        <v>27</v>
      </c>
      <c r="C25" s="76"/>
      <c r="D25" s="77"/>
      <c r="E25" s="20">
        <f>D25-C25</f>
        <v>0</v>
      </c>
      <c r="F25" s="78"/>
      <c r="G25" s="79"/>
      <c r="H25" s="79"/>
      <c r="I25" s="79"/>
      <c r="J25" s="79"/>
      <c r="K25" s="79"/>
      <c r="L25" s="79"/>
    </row>
    <row r="26" spans="1:12" ht="21" customHeight="1">
      <c r="A26" s="71">
        <v>2</v>
      </c>
      <c r="B26" s="15" t="s">
        <v>28</v>
      </c>
      <c r="C26" s="55">
        <v>3843.7</v>
      </c>
      <c r="D26" s="72">
        <v>2359.9</v>
      </c>
      <c r="E26" s="16">
        <f t="shared" si="0"/>
        <v>-1483.7999999999997</v>
      </c>
      <c r="F26" s="70"/>
    </row>
    <row r="27" spans="1:12" ht="21" customHeight="1">
      <c r="A27" s="71">
        <v>3</v>
      </c>
      <c r="B27" s="15" t="s">
        <v>29</v>
      </c>
      <c r="C27" s="55">
        <v>152.30000000000001</v>
      </c>
      <c r="D27" s="72">
        <v>160.1</v>
      </c>
      <c r="E27" s="16">
        <f t="shared" si="0"/>
        <v>7.7999999999999829</v>
      </c>
      <c r="F27" s="70"/>
    </row>
    <row r="28" spans="1:12" ht="21" customHeight="1">
      <c r="A28" s="71">
        <v>4</v>
      </c>
      <c r="B28" s="15" t="s">
        <v>30</v>
      </c>
      <c r="C28" s="55">
        <v>192.4</v>
      </c>
      <c r="D28" s="55">
        <v>140.30000000000001</v>
      </c>
      <c r="E28" s="16">
        <f t="shared" si="0"/>
        <v>-52.099999999999994</v>
      </c>
      <c r="F28" s="70"/>
    </row>
    <row r="29" spans="1:12" ht="21" customHeight="1">
      <c r="A29" s="71">
        <v>5</v>
      </c>
      <c r="B29" s="15" t="s">
        <v>31</v>
      </c>
      <c r="C29" s="55">
        <v>50.5</v>
      </c>
      <c r="D29" s="72">
        <v>44.8</v>
      </c>
      <c r="E29" s="16">
        <f t="shared" si="0"/>
        <v>-5.7000000000000028</v>
      </c>
      <c r="F29" s="70"/>
    </row>
    <row r="30" spans="1:12" ht="21" customHeight="1">
      <c r="A30" s="71">
        <v>6</v>
      </c>
      <c r="B30" s="15" t="s">
        <v>32</v>
      </c>
      <c r="C30" s="55">
        <v>8.6</v>
      </c>
      <c r="D30" s="72">
        <v>8.6</v>
      </c>
      <c r="E30" s="16">
        <f t="shared" si="0"/>
        <v>0</v>
      </c>
      <c r="F30" s="70"/>
    </row>
    <row r="31" spans="1:12" ht="21" customHeight="1">
      <c r="A31" s="71">
        <v>7</v>
      </c>
      <c r="B31" s="15" t="s">
        <v>33</v>
      </c>
      <c r="C31" s="55">
        <v>6</v>
      </c>
      <c r="D31" s="72">
        <v>6</v>
      </c>
      <c r="E31" s="16">
        <f t="shared" si="0"/>
        <v>0</v>
      </c>
      <c r="F31" s="70"/>
    </row>
    <row r="32" spans="1:12" ht="21" customHeight="1">
      <c r="A32" s="71">
        <v>8</v>
      </c>
      <c r="B32" s="15" t="s">
        <v>34</v>
      </c>
      <c r="C32" s="22">
        <f>SUM(C33:C35)</f>
        <v>64.5</v>
      </c>
      <c r="D32" s="22">
        <f>SUM(D33:D35)</f>
        <v>70.400000000000006</v>
      </c>
      <c r="E32" s="16">
        <f t="shared" si="0"/>
        <v>5.9000000000000057</v>
      </c>
      <c r="F32" s="70"/>
    </row>
    <row r="33" spans="1:14" s="21" customFormat="1" ht="21" customHeight="1">
      <c r="A33" s="75">
        <v>8.1</v>
      </c>
      <c r="B33" s="19" t="s">
        <v>35</v>
      </c>
      <c r="C33" s="76">
        <v>28.5</v>
      </c>
      <c r="D33" s="77">
        <v>28.5</v>
      </c>
      <c r="E33" s="20">
        <f t="shared" si="0"/>
        <v>0</v>
      </c>
      <c r="F33" s="78"/>
      <c r="G33" s="79"/>
      <c r="H33" s="79"/>
      <c r="I33" s="79"/>
      <c r="J33" s="79"/>
      <c r="K33" s="79"/>
      <c r="L33" s="79"/>
    </row>
    <row r="34" spans="1:14" s="21" customFormat="1" ht="21" customHeight="1">
      <c r="A34" s="75">
        <v>8.1999999999999993</v>
      </c>
      <c r="B34" s="19" t="s">
        <v>36</v>
      </c>
      <c r="C34" s="76"/>
      <c r="D34" s="77">
        <v>5.9</v>
      </c>
      <c r="E34" s="20">
        <f t="shared" si="0"/>
        <v>5.9</v>
      </c>
      <c r="F34" s="78"/>
      <c r="G34" s="79"/>
      <c r="H34" s="79"/>
      <c r="I34" s="79"/>
      <c r="J34" s="79"/>
      <c r="K34" s="79"/>
      <c r="L34" s="79"/>
    </row>
    <row r="35" spans="1:14" s="21" customFormat="1" ht="21" customHeight="1">
      <c r="A35" s="75">
        <v>8.3000000000000007</v>
      </c>
      <c r="B35" s="19" t="s">
        <v>37</v>
      </c>
      <c r="C35" s="76">
        <v>36</v>
      </c>
      <c r="D35" s="77">
        <v>36</v>
      </c>
      <c r="E35" s="20">
        <f t="shared" si="0"/>
        <v>0</v>
      </c>
      <c r="F35" s="78"/>
      <c r="G35" s="79"/>
      <c r="H35" s="79"/>
      <c r="I35" s="79"/>
      <c r="J35" s="79"/>
      <c r="K35" s="79"/>
      <c r="L35" s="79"/>
    </row>
    <row r="36" spans="1:14" s="3" customFormat="1" ht="21" hidden="1" customHeight="1">
      <c r="A36" s="71">
        <v>9</v>
      </c>
      <c r="B36" s="15" t="s">
        <v>38</v>
      </c>
      <c r="C36" s="55"/>
      <c r="D36" s="72"/>
      <c r="E36" s="16">
        <f t="shared" si="0"/>
        <v>0</v>
      </c>
      <c r="F36" s="70"/>
      <c r="M36" s="5"/>
      <c r="N36" s="5"/>
    </row>
    <row r="37" spans="1:14" s="3" customFormat="1" ht="21" customHeight="1">
      <c r="A37" s="71">
        <v>9</v>
      </c>
      <c r="B37" s="15" t="s">
        <v>39</v>
      </c>
      <c r="C37" s="55">
        <v>279</v>
      </c>
      <c r="D37" s="73"/>
      <c r="E37" s="16">
        <f t="shared" si="0"/>
        <v>-279</v>
      </c>
      <c r="F37" s="70"/>
      <c r="M37" s="5"/>
      <c r="N37" s="5"/>
    </row>
    <row r="38" spans="1:14" s="3" customFormat="1" ht="21" hidden="1" customHeight="1">
      <c r="A38" s="71">
        <v>11</v>
      </c>
      <c r="B38" s="15" t="s">
        <v>40</v>
      </c>
      <c r="C38" s="55"/>
      <c r="D38" s="73"/>
      <c r="E38" s="16">
        <f t="shared" si="0"/>
        <v>0</v>
      </c>
      <c r="F38" s="70"/>
      <c r="M38" s="5"/>
      <c r="N38" s="5"/>
    </row>
    <row r="39" spans="1:14" s="3" customFormat="1" ht="21" hidden="1" customHeight="1">
      <c r="A39" s="71">
        <v>12</v>
      </c>
      <c r="B39" s="23" t="s">
        <v>41</v>
      </c>
      <c r="C39" s="55"/>
      <c r="D39" s="73"/>
      <c r="E39" s="16">
        <f t="shared" si="0"/>
        <v>0</v>
      </c>
      <c r="F39" s="70"/>
      <c r="M39" s="5"/>
      <c r="N39" s="5"/>
    </row>
    <row r="40" spans="1:14" s="3" customFormat="1" ht="21" hidden="1" customHeight="1">
      <c r="A40" s="71">
        <v>13</v>
      </c>
      <c r="B40" s="15" t="s">
        <v>42</v>
      </c>
      <c r="C40" s="55"/>
      <c r="D40" s="72"/>
      <c r="E40" s="16">
        <f t="shared" si="0"/>
        <v>0</v>
      </c>
      <c r="F40" s="70"/>
      <c r="M40" s="5"/>
      <c r="N40" s="5"/>
    </row>
    <row r="41" spans="1:14" s="3" customFormat="1" ht="21" hidden="1" customHeight="1">
      <c r="A41" s="71">
        <v>14</v>
      </c>
      <c r="B41" s="15" t="s">
        <v>43</v>
      </c>
      <c r="C41" s="55"/>
      <c r="D41" s="72"/>
      <c r="E41" s="16">
        <f>D41-C41</f>
        <v>0</v>
      </c>
      <c r="F41" s="70"/>
      <c r="M41" s="5"/>
      <c r="N41" s="5"/>
    </row>
    <row r="42" spans="1:14" s="3" customFormat="1" ht="21" customHeight="1">
      <c r="A42" s="71">
        <v>10</v>
      </c>
      <c r="B42" s="15" t="s">
        <v>44</v>
      </c>
      <c r="C42" s="55">
        <v>64</v>
      </c>
      <c r="D42" s="73">
        <v>68</v>
      </c>
      <c r="E42" s="16">
        <f t="shared" si="0"/>
        <v>4</v>
      </c>
      <c r="F42" s="70"/>
      <c r="M42" s="5"/>
      <c r="N42" s="5"/>
    </row>
    <row r="43" spans="1:14" s="3" customFormat="1" ht="21" hidden="1" customHeight="1">
      <c r="A43" s="71">
        <v>16</v>
      </c>
      <c r="B43" s="15" t="s">
        <v>45</v>
      </c>
      <c r="C43" s="72"/>
      <c r="D43" s="73"/>
      <c r="E43" s="16">
        <f t="shared" si="0"/>
        <v>0</v>
      </c>
      <c r="F43" s="70"/>
      <c r="M43" s="5"/>
      <c r="N43" s="5"/>
    </row>
    <row r="44" spans="1:14" s="3" customFormat="1" ht="21" customHeight="1">
      <c r="A44" s="71">
        <v>11</v>
      </c>
      <c r="B44" s="15" t="s">
        <v>46</v>
      </c>
      <c r="C44" s="72"/>
      <c r="D44" s="73">
        <v>48</v>
      </c>
      <c r="E44" s="16">
        <f>D44-C44</f>
        <v>48</v>
      </c>
      <c r="F44" s="70"/>
      <c r="M44" s="5"/>
      <c r="N44" s="5"/>
    </row>
    <row r="45" spans="1:14" s="3" customFormat="1" ht="21" hidden="1" customHeight="1">
      <c r="A45" s="71">
        <v>18</v>
      </c>
      <c r="B45" s="15" t="s">
        <v>47</v>
      </c>
      <c r="C45" s="72"/>
      <c r="D45" s="72"/>
      <c r="E45" s="16">
        <f>D45-C45</f>
        <v>0</v>
      </c>
      <c r="F45" s="70"/>
      <c r="M45" s="5"/>
      <c r="N45" s="5"/>
    </row>
    <row r="46" spans="1:14" s="3" customFormat="1" ht="20.25" hidden="1" customHeight="1">
      <c r="A46" s="71">
        <v>19</v>
      </c>
      <c r="B46" s="15" t="s">
        <v>48</v>
      </c>
      <c r="C46" s="72"/>
      <c r="D46" s="72"/>
      <c r="E46" s="16">
        <f>D46-C46</f>
        <v>0</v>
      </c>
      <c r="F46" s="70"/>
      <c r="M46" s="5"/>
      <c r="N46" s="5"/>
    </row>
    <row r="47" spans="1:14" s="3" customFormat="1" ht="21" hidden="1" customHeight="1">
      <c r="A47" s="71">
        <v>20</v>
      </c>
      <c r="B47" s="15" t="s">
        <v>49</v>
      </c>
      <c r="C47" s="55"/>
      <c r="D47" s="72"/>
      <c r="E47" s="16">
        <f t="shared" si="0"/>
        <v>0</v>
      </c>
      <c r="F47" s="70"/>
      <c r="M47" s="5"/>
      <c r="N47" s="5"/>
    </row>
    <row r="48" spans="1:14" s="3" customFormat="1" ht="21" customHeight="1">
      <c r="A48" s="71">
        <v>12</v>
      </c>
      <c r="B48" s="15" t="s">
        <v>50</v>
      </c>
      <c r="C48" s="55">
        <v>4</v>
      </c>
      <c r="D48" s="72"/>
      <c r="E48" s="16">
        <f t="shared" si="0"/>
        <v>-4</v>
      </c>
      <c r="F48" s="70"/>
      <c r="M48" s="5"/>
      <c r="N48" s="5"/>
    </row>
    <row r="49" spans="1:14" s="3" customFormat="1" ht="21" customHeight="1">
      <c r="A49" s="71">
        <v>13</v>
      </c>
      <c r="B49" s="15" t="s">
        <v>51</v>
      </c>
      <c r="C49" s="72">
        <v>0</v>
      </c>
      <c r="D49" s="72"/>
      <c r="E49" s="16">
        <f t="shared" si="0"/>
        <v>0</v>
      </c>
      <c r="F49" s="70"/>
      <c r="M49" s="5"/>
      <c r="N49" s="5"/>
    </row>
    <row r="50" spans="1:14" s="3" customFormat="1" ht="21" hidden="1" customHeight="1">
      <c r="A50" s="71">
        <v>23</v>
      </c>
      <c r="B50" s="15" t="s">
        <v>52</v>
      </c>
      <c r="C50" s="72"/>
      <c r="D50" s="72"/>
      <c r="E50" s="16">
        <f>D50-C50</f>
        <v>0</v>
      </c>
      <c r="F50" s="70"/>
      <c r="M50" s="5"/>
      <c r="N50" s="5"/>
    </row>
    <row r="51" spans="1:14" s="3" customFormat="1" ht="21" hidden="1" customHeight="1">
      <c r="A51" s="71">
        <v>24</v>
      </c>
      <c r="B51" s="15" t="s">
        <v>99</v>
      </c>
      <c r="C51" s="72"/>
      <c r="D51" s="72"/>
      <c r="E51" s="16">
        <f>D51-C51</f>
        <v>0</v>
      </c>
      <c r="F51" s="70"/>
      <c r="M51" s="5"/>
      <c r="N51" s="5"/>
    </row>
    <row r="52" spans="1:14" ht="21" hidden="1" customHeight="1">
      <c r="A52" s="71">
        <v>25</v>
      </c>
      <c r="B52" s="15" t="s">
        <v>53</v>
      </c>
      <c r="C52" s="72"/>
      <c r="D52" s="72"/>
      <c r="E52" s="16">
        <f>D52-C52</f>
        <v>0</v>
      </c>
      <c r="F52" s="70"/>
    </row>
    <row r="53" spans="1:14" ht="21" customHeight="1">
      <c r="A53" s="71">
        <v>14</v>
      </c>
      <c r="B53" s="15" t="s">
        <v>54</v>
      </c>
      <c r="C53" s="72"/>
      <c r="D53" s="37">
        <v>36</v>
      </c>
      <c r="E53" s="16">
        <f t="shared" ref="E53:E58" si="1">D53-C53</f>
        <v>36</v>
      </c>
      <c r="F53" s="70"/>
    </row>
    <row r="54" spans="1:14" ht="21" hidden="1" customHeight="1">
      <c r="A54" s="71">
        <v>27</v>
      </c>
      <c r="B54" s="27" t="s">
        <v>98</v>
      </c>
      <c r="C54" s="72"/>
      <c r="D54" s="37"/>
      <c r="E54" s="16">
        <f t="shared" si="1"/>
        <v>0</v>
      </c>
      <c r="F54" s="70"/>
    </row>
    <row r="55" spans="1:14" ht="21" customHeight="1">
      <c r="A55" s="71">
        <v>15</v>
      </c>
      <c r="B55" s="15" t="s">
        <v>55</v>
      </c>
      <c r="C55" s="72">
        <v>30</v>
      </c>
      <c r="D55" s="37">
        <v>30</v>
      </c>
      <c r="E55" s="16">
        <f t="shared" si="1"/>
        <v>0</v>
      </c>
      <c r="F55" s="70"/>
    </row>
    <row r="56" spans="1:14" ht="21" hidden="1" customHeight="1">
      <c r="A56" s="71">
        <v>29</v>
      </c>
      <c r="B56" s="17"/>
      <c r="C56" s="72"/>
      <c r="D56" s="72"/>
      <c r="E56" s="72">
        <f>D56-C56</f>
        <v>0</v>
      </c>
      <c r="F56" s="70"/>
    </row>
    <row r="57" spans="1:14" ht="21" hidden="1" customHeight="1">
      <c r="A57" s="71">
        <v>30</v>
      </c>
      <c r="B57" s="43"/>
      <c r="C57" s="72"/>
      <c r="D57" s="72"/>
      <c r="E57" s="72">
        <f t="shared" si="1"/>
        <v>0</v>
      </c>
      <c r="F57" s="70" t="s">
        <v>107</v>
      </c>
    </row>
    <row r="58" spans="1:14" ht="21" hidden="1" customHeight="1">
      <c r="A58" s="71">
        <v>31</v>
      </c>
      <c r="B58" s="54" t="s">
        <v>56</v>
      </c>
      <c r="C58" s="72"/>
      <c r="D58" s="72"/>
      <c r="E58" s="16">
        <f t="shared" si="1"/>
        <v>0</v>
      </c>
      <c r="F58" s="70"/>
    </row>
    <row r="59" spans="1:14" s="21" customFormat="1" ht="21" hidden="1" customHeight="1">
      <c r="A59" s="77">
        <v>31.1</v>
      </c>
      <c r="B59" s="56" t="s">
        <v>105</v>
      </c>
      <c r="C59" s="77"/>
      <c r="D59" s="77"/>
      <c r="E59" s="20">
        <f>D59-C59</f>
        <v>0</v>
      </c>
      <c r="F59" s="78"/>
      <c r="G59" s="79"/>
      <c r="H59" s="79"/>
      <c r="I59" s="79"/>
      <c r="J59" s="79"/>
      <c r="K59" s="79"/>
      <c r="L59" s="79"/>
    </row>
    <row r="60" spans="1:14" s="21" customFormat="1" ht="25.5" hidden="1" customHeight="1">
      <c r="A60" s="71">
        <v>32</v>
      </c>
      <c r="B60" s="24" t="s">
        <v>57</v>
      </c>
      <c r="C60" s="77"/>
      <c r="D60" s="77"/>
      <c r="E60" s="20">
        <f>D60-C60</f>
        <v>0</v>
      </c>
      <c r="F60" s="78"/>
      <c r="G60" s="79"/>
      <c r="H60" s="79"/>
      <c r="I60" s="79"/>
      <c r="J60" s="79"/>
      <c r="K60" s="79"/>
      <c r="L60" s="79"/>
    </row>
    <row r="61" spans="1:14" ht="23.25" hidden="1" customHeight="1">
      <c r="A61" s="71">
        <v>33</v>
      </c>
      <c r="B61" s="24" t="s">
        <v>58</v>
      </c>
      <c r="C61" s="72"/>
      <c r="D61" s="72"/>
      <c r="E61" s="20">
        <f>D61-C61</f>
        <v>0</v>
      </c>
      <c r="F61" s="70"/>
    </row>
    <row r="62" spans="1:14" ht="21" hidden="1" customHeight="1">
      <c r="A62" s="71">
        <v>34</v>
      </c>
      <c r="B62" s="15" t="s">
        <v>59</v>
      </c>
      <c r="C62" s="72"/>
      <c r="D62" s="72"/>
      <c r="E62" s="16">
        <f>D62-C62</f>
        <v>0</v>
      </c>
      <c r="F62" s="70"/>
    </row>
    <row r="63" spans="1:14" ht="21" customHeight="1">
      <c r="A63" s="71">
        <v>16</v>
      </c>
      <c r="B63" s="15" t="s">
        <v>60</v>
      </c>
      <c r="C63" s="72">
        <v>94.3</v>
      </c>
      <c r="D63" s="72"/>
      <c r="E63" s="16">
        <f>D63-C63</f>
        <v>-94.3</v>
      </c>
      <c r="F63" s="70"/>
    </row>
    <row r="64" spans="1:14" s="26" customFormat="1" ht="24.75" customHeight="1">
      <c r="A64" s="12"/>
      <c r="B64" s="25" t="s">
        <v>62</v>
      </c>
      <c r="C64" s="14">
        <f>C7-C22</f>
        <v>0</v>
      </c>
      <c r="D64" s="14">
        <f>D7-D22</f>
        <v>-1186.8999999999978</v>
      </c>
      <c r="E64" s="14">
        <f t="shared" si="0"/>
        <v>-1186.8999999999978</v>
      </c>
      <c r="F64" s="80"/>
      <c r="G64" s="4"/>
      <c r="H64" s="81"/>
      <c r="I64" s="4"/>
      <c r="J64" s="4"/>
      <c r="K64" s="4"/>
      <c r="L64" s="4"/>
    </row>
    <row r="65" spans="1:14">
      <c r="B65" s="27"/>
      <c r="C65" s="27"/>
      <c r="D65" s="27"/>
      <c r="E65" s="27"/>
      <c r="F65" s="70"/>
    </row>
    <row r="66" spans="1:14">
      <c r="B66" s="53" t="s">
        <v>93</v>
      </c>
      <c r="C66" s="27"/>
      <c r="D66" s="27"/>
      <c r="E66" s="27"/>
      <c r="F66" s="70"/>
    </row>
    <row r="67" spans="1:14" ht="18" customHeight="1">
      <c r="B67" s="27"/>
      <c r="C67" s="27"/>
      <c r="D67" s="27"/>
      <c r="E67" s="27"/>
      <c r="F67" s="70"/>
    </row>
    <row r="68" spans="1:14" ht="18" customHeight="1">
      <c r="B68" s="27"/>
      <c r="C68" s="27"/>
      <c r="D68" s="27"/>
      <c r="E68" s="27"/>
      <c r="F68" s="70"/>
    </row>
    <row r="69" spans="1:14" ht="18" customHeight="1">
      <c r="B69" s="27"/>
      <c r="C69" s="27"/>
      <c r="D69" s="27"/>
      <c r="E69" s="27"/>
      <c r="F69" s="70"/>
    </row>
    <row r="70" spans="1:14" ht="18" customHeight="1">
      <c r="B70" s="27"/>
      <c r="C70" s="27"/>
      <c r="D70" s="27"/>
      <c r="E70" s="27"/>
      <c r="F70" s="70"/>
    </row>
    <row r="71" spans="1:14" ht="17.25">
      <c r="B71" s="82" t="s">
        <v>2</v>
      </c>
      <c r="C71" s="29"/>
      <c r="D71" s="83" t="s">
        <v>111</v>
      </c>
      <c r="E71" s="83"/>
      <c r="F71" s="70"/>
    </row>
    <row r="72" spans="1:14" ht="9.75" customHeight="1">
      <c r="B72" s="30"/>
      <c r="C72" s="27"/>
      <c r="D72" s="58" t="s">
        <v>63</v>
      </c>
      <c r="E72" s="58"/>
      <c r="F72" s="70"/>
    </row>
    <row r="73" spans="1:14" s="3" customFormat="1" ht="6" customHeight="1">
      <c r="A73" s="7"/>
      <c r="B73" s="30"/>
      <c r="C73" s="27"/>
      <c r="D73" s="31"/>
      <c r="E73" s="31"/>
      <c r="F73" s="70"/>
      <c r="M73" s="5"/>
      <c r="N73" s="5"/>
    </row>
    <row r="74" spans="1:14" s="3" customFormat="1" ht="21" customHeight="1">
      <c r="A74" s="7"/>
      <c r="B74" s="28" t="s">
        <v>3</v>
      </c>
      <c r="C74" s="29"/>
      <c r="D74" s="83" t="s">
        <v>110</v>
      </c>
      <c r="E74" s="83"/>
      <c r="F74" s="70"/>
      <c r="M74" s="5"/>
      <c r="N74" s="5"/>
    </row>
    <row r="75" spans="1:14" s="3" customFormat="1" ht="11.25" customHeight="1">
      <c r="A75" s="7"/>
      <c r="B75" s="27"/>
      <c r="C75" s="27"/>
      <c r="D75" s="58" t="s">
        <v>63</v>
      </c>
      <c r="E75" s="58"/>
      <c r="F75" s="70"/>
      <c r="M75" s="5"/>
      <c r="N75" s="5"/>
    </row>
    <row r="76" spans="1:14" s="3" customFormat="1">
      <c r="A76" s="7"/>
      <c r="B76" s="8" t="s">
        <v>1</v>
      </c>
      <c r="C76" s="27"/>
      <c r="D76" s="27"/>
      <c r="E76" s="27"/>
      <c r="F76" s="70"/>
      <c r="M76" s="5"/>
      <c r="N76" s="5"/>
    </row>
    <row r="77" spans="1:14" s="3" customFormat="1">
      <c r="A77" s="7"/>
      <c r="B77" s="27"/>
      <c r="C77" s="27"/>
      <c r="D77" s="27"/>
      <c r="E77" s="27"/>
      <c r="F77" s="70"/>
      <c r="M77" s="5"/>
      <c r="N77" s="5"/>
    </row>
    <row r="78" spans="1:14" s="3" customFormat="1">
      <c r="A78" s="7"/>
      <c r="B78" s="27"/>
      <c r="C78" s="27"/>
      <c r="D78" s="27"/>
      <c r="E78" s="27"/>
      <c r="F78" s="70"/>
      <c r="M78" s="5"/>
      <c r="N78" s="5"/>
    </row>
    <row r="79" spans="1:14" s="3" customFormat="1">
      <c r="A79" s="7"/>
      <c r="B79" s="27"/>
      <c r="C79" s="27"/>
      <c r="D79" s="27"/>
      <c r="E79" s="27"/>
      <c r="F79" s="70"/>
      <c r="M79" s="5"/>
      <c r="N79" s="5"/>
    </row>
    <row r="80" spans="1:14" s="3" customFormat="1">
      <c r="A80" s="7"/>
      <c r="B80" s="27"/>
      <c r="C80" s="27"/>
      <c r="D80" s="27"/>
      <c r="E80" s="27"/>
      <c r="F80" s="70"/>
      <c r="M80" s="5"/>
      <c r="N80" s="5"/>
    </row>
    <row r="81" spans="1:14" s="3" customFormat="1">
      <c r="A81" s="7"/>
      <c r="B81" s="27"/>
      <c r="C81" s="27"/>
      <c r="D81" s="27"/>
      <c r="E81" s="27"/>
      <c r="M81" s="5"/>
      <c r="N81" s="5"/>
    </row>
    <row r="82" spans="1:14" s="3" customFormat="1">
      <c r="A82" s="7"/>
      <c r="B82" s="27"/>
      <c r="C82" s="27"/>
      <c r="D82" s="27"/>
      <c r="E82" s="27"/>
      <c r="M82" s="5"/>
      <c r="N82" s="5"/>
    </row>
    <row r="83" spans="1:14" s="3" customFormat="1">
      <c r="A83" s="7"/>
      <c r="B83" s="27"/>
      <c r="C83" s="27"/>
      <c r="D83" s="27"/>
      <c r="E83" s="27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workbookViewId="0">
      <selection sqref="A1:XFD1048576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5" width="9.140625" style="3"/>
    <col min="16" max="16384" width="9.140625" style="5"/>
  </cols>
  <sheetData>
    <row r="1" spans="1:15" ht="20.25" customHeight="1">
      <c r="A1" s="59" t="s">
        <v>64</v>
      </c>
      <c r="B1" s="59"/>
      <c r="C1" s="59"/>
      <c r="D1" s="59"/>
      <c r="E1" s="59"/>
    </row>
    <row r="2" spans="1:15" s="6" customFormat="1" ht="19.5" customHeight="1">
      <c r="A2" s="62" t="s">
        <v>7</v>
      </c>
      <c r="B2" s="62"/>
      <c r="C2" s="63">
        <v>13</v>
      </c>
      <c r="D2" s="64" t="s">
        <v>8</v>
      </c>
      <c r="E2" s="64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60" t="s">
        <v>97</v>
      </c>
      <c r="B3" s="60"/>
      <c r="C3" s="60"/>
      <c r="D3" s="60"/>
      <c r="E3" s="60"/>
      <c r="F3" s="65"/>
      <c r="G3" s="65"/>
      <c r="H3" s="65"/>
      <c r="I3" s="65"/>
      <c r="J3" s="65"/>
      <c r="K3" s="65"/>
      <c r="N3" s="5"/>
      <c r="O3" s="5"/>
    </row>
    <row r="4" spans="1:15" s="68" customFormat="1" ht="22.5" customHeight="1">
      <c r="A4" s="66" t="s">
        <v>113</v>
      </c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</row>
    <row r="5" spans="1:15" s="6" customFormat="1" ht="17.25" customHeight="1">
      <c r="A5" s="32"/>
      <c r="B5" s="32"/>
      <c r="E5" s="33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63" customHeight="1">
      <c r="A6" s="9" t="s">
        <v>0</v>
      </c>
      <c r="B6" s="10" t="s">
        <v>10</v>
      </c>
      <c r="C6" s="69" t="s">
        <v>96</v>
      </c>
      <c r="D6" s="69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41.25" customHeight="1">
      <c r="A7" s="34" t="s">
        <v>12</v>
      </c>
      <c r="B7" s="35" t="s">
        <v>66</v>
      </c>
      <c r="C7" s="84">
        <v>352.7</v>
      </c>
      <c r="D7" s="84">
        <v>268.60000000000002</v>
      </c>
      <c r="E7" s="36">
        <f>D7-C7</f>
        <v>-84.099999999999966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34.5">
      <c r="A8" s="34" t="s">
        <v>23</v>
      </c>
      <c r="B8" s="35" t="s">
        <v>67</v>
      </c>
      <c r="C8" s="36">
        <f>SUM(C9:C20)</f>
        <v>14452</v>
      </c>
      <c r="D8" s="36">
        <f>SUM(D9:D20)</f>
        <v>12810.800000000001</v>
      </c>
      <c r="E8" s="36">
        <f>D8-C8</f>
        <v>-1641.1999999999989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71">
        <v>1</v>
      </c>
      <c r="B9" s="17" t="s">
        <v>14</v>
      </c>
      <c r="C9" s="73">
        <v>14445</v>
      </c>
      <c r="D9" s="73">
        <v>12786.7</v>
      </c>
      <c r="E9" s="37">
        <f>D9-C9</f>
        <v>-1658.2999999999993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17.25" hidden="1" customHeight="1">
      <c r="A10" s="71">
        <v>2</v>
      </c>
      <c r="B10" s="17" t="s">
        <v>15</v>
      </c>
      <c r="C10" s="73"/>
      <c r="D10" s="73"/>
      <c r="E10" s="37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customHeight="1">
      <c r="A11" s="71">
        <v>2</v>
      </c>
      <c r="B11" s="15" t="s">
        <v>16</v>
      </c>
      <c r="C11" s="73"/>
      <c r="D11" s="73">
        <v>3</v>
      </c>
      <c r="E11" s="37">
        <f>D11-C11</f>
        <v>3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17.25" hidden="1" customHeight="1">
      <c r="A12" s="71">
        <v>4</v>
      </c>
      <c r="B12" s="43" t="s">
        <v>17</v>
      </c>
      <c r="C12" s="73"/>
      <c r="D12" s="73"/>
      <c r="E12" s="37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17.25" customHeight="1">
      <c r="A13" s="71">
        <v>3</v>
      </c>
      <c r="B13" s="54" t="s">
        <v>18</v>
      </c>
      <c r="C13" s="73"/>
      <c r="D13" s="73">
        <v>15</v>
      </c>
      <c r="E13" s="37">
        <f t="shared" si="0"/>
        <v>15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7.25" customHeight="1">
      <c r="A14" s="71">
        <v>4</v>
      </c>
      <c r="B14" s="17" t="s">
        <v>19</v>
      </c>
      <c r="C14" s="73">
        <v>5</v>
      </c>
      <c r="D14" s="73">
        <v>4</v>
      </c>
      <c r="E14" s="37">
        <f t="shared" si="0"/>
        <v>-1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17.25" hidden="1" customHeight="1">
      <c r="A15" s="71">
        <v>7</v>
      </c>
      <c r="B15" s="17" t="s">
        <v>20</v>
      </c>
      <c r="C15" s="73"/>
      <c r="D15" s="73"/>
      <c r="E15" s="37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17.25" hidden="1" customHeight="1">
      <c r="A16" s="71">
        <v>8</v>
      </c>
      <c r="B16" s="17" t="s">
        <v>21</v>
      </c>
      <c r="C16" s="73"/>
      <c r="D16" s="73"/>
      <c r="E16" s="37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7.25" hidden="1" customHeight="1">
      <c r="A17" s="71">
        <v>9</v>
      </c>
      <c r="B17" s="17" t="s">
        <v>68</v>
      </c>
      <c r="C17" s="73"/>
      <c r="D17" s="73"/>
      <c r="E17" s="37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71">
        <v>5</v>
      </c>
      <c r="B18" s="17" t="s">
        <v>22</v>
      </c>
      <c r="C18" s="73">
        <v>2</v>
      </c>
      <c r="D18" s="73">
        <v>2.1</v>
      </c>
      <c r="E18" s="37">
        <f t="shared" si="0"/>
        <v>0.10000000000000009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17.25" hidden="1" customHeight="1">
      <c r="A19" s="71">
        <v>11</v>
      </c>
      <c r="B19" s="43"/>
      <c r="C19" s="73"/>
      <c r="D19" s="73"/>
      <c r="E19" s="73">
        <f>D19-C19</f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17.25" hidden="1" customHeight="1">
      <c r="A20" s="71">
        <v>12</v>
      </c>
      <c r="B20" s="43"/>
      <c r="C20" s="73"/>
      <c r="D20" s="73"/>
      <c r="E20" s="73">
        <f t="shared" si="0"/>
        <v>0</v>
      </c>
      <c r="F20" s="70" t="s">
        <v>106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43.5" customHeight="1">
      <c r="A21" s="34" t="s">
        <v>61</v>
      </c>
      <c r="B21" s="35" t="s">
        <v>69</v>
      </c>
      <c r="C21" s="36">
        <f>C22+C65+C77</f>
        <v>13229.199999999999</v>
      </c>
      <c r="D21" s="36">
        <f>D22+D65+D77</f>
        <v>13027.5</v>
      </c>
      <c r="E21" s="36">
        <f t="shared" si="0"/>
        <v>-201.69999999999891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8" customHeight="1">
      <c r="A22" s="34" t="s">
        <v>70</v>
      </c>
      <c r="B22" s="35" t="s">
        <v>71</v>
      </c>
      <c r="C22" s="36">
        <f>SUM(C23,C26:C32,C36:C58,C62:C64)</f>
        <v>13229.199999999999</v>
      </c>
      <c r="D22" s="36">
        <f>SUM(D23,D26:D32,D36:D58,D62:D64)</f>
        <v>13027.5</v>
      </c>
      <c r="E22" s="36">
        <f t="shared" si="0"/>
        <v>-201.69999999999891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71">
        <v>1</v>
      </c>
      <c r="B23" s="54" t="s">
        <v>25</v>
      </c>
      <c r="C23" s="73">
        <v>9389.7999999999993</v>
      </c>
      <c r="D23" s="73">
        <v>10230.299999999999</v>
      </c>
      <c r="E23" s="37">
        <f t="shared" si="0"/>
        <v>840.5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hidden="1" customHeight="1">
      <c r="A24" s="75">
        <v>1.1000000000000001</v>
      </c>
      <c r="B24" s="19" t="s">
        <v>26</v>
      </c>
      <c r="C24" s="73"/>
      <c r="D24" s="73"/>
      <c r="E24" s="37">
        <f t="shared" si="0"/>
        <v>0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18" hidden="1" customHeight="1">
      <c r="A25" s="75">
        <v>1.2</v>
      </c>
      <c r="B25" s="19" t="s">
        <v>27</v>
      </c>
      <c r="C25" s="85"/>
      <c r="D25" s="85"/>
      <c r="E25" s="37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customHeight="1">
      <c r="A26" s="71">
        <v>2</v>
      </c>
      <c r="B26" s="15" t="s">
        <v>28</v>
      </c>
      <c r="C26" s="73">
        <v>3203.1</v>
      </c>
      <c r="D26" s="73">
        <v>2212.6</v>
      </c>
      <c r="E26" s="37">
        <f t="shared" si="0"/>
        <v>-990.5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71">
        <v>3</v>
      </c>
      <c r="B27" s="15" t="s">
        <v>29</v>
      </c>
      <c r="C27" s="73">
        <v>127</v>
      </c>
      <c r="D27" s="73">
        <v>183</v>
      </c>
      <c r="E27" s="37">
        <f t="shared" si="0"/>
        <v>56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71">
        <v>4</v>
      </c>
      <c r="B28" s="15" t="s">
        <v>30</v>
      </c>
      <c r="C28" s="73">
        <v>155.6</v>
      </c>
      <c r="D28" s="73">
        <v>128.5</v>
      </c>
      <c r="E28" s="37">
        <f t="shared" si="0"/>
        <v>-27.099999999999994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71">
        <v>5</v>
      </c>
      <c r="B29" s="15" t="s">
        <v>31</v>
      </c>
      <c r="C29" s="73">
        <v>41.8</v>
      </c>
      <c r="D29" s="73">
        <v>41.5</v>
      </c>
      <c r="E29" s="37">
        <f t="shared" si="0"/>
        <v>-0.29999999999999716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6.5" customHeight="1">
      <c r="A30" s="71">
        <v>6</v>
      </c>
      <c r="B30" s="15" t="s">
        <v>32</v>
      </c>
      <c r="C30" s="73">
        <v>7.2</v>
      </c>
      <c r="D30" s="73">
        <v>8.6</v>
      </c>
      <c r="E30" s="37">
        <f t="shared" si="0"/>
        <v>1.3999999999999995</v>
      </c>
      <c r="F30" s="86"/>
      <c r="G30" s="86"/>
      <c r="H30" s="86"/>
      <c r="I30" s="2"/>
      <c r="J30" s="2"/>
      <c r="K30" s="2"/>
      <c r="L30" s="2"/>
      <c r="M30" s="2"/>
      <c r="N30" s="2"/>
      <c r="O30" s="2"/>
    </row>
    <row r="31" spans="1:15" s="6" customFormat="1" ht="17.25">
      <c r="A31" s="71">
        <v>7</v>
      </c>
      <c r="B31" s="15" t="s">
        <v>33</v>
      </c>
      <c r="C31" s="73">
        <v>5</v>
      </c>
      <c r="D31" s="73">
        <v>5</v>
      </c>
      <c r="E31" s="37">
        <f t="shared" si="0"/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6" customFormat="1" ht="17.25">
      <c r="A32" s="71">
        <v>8</v>
      </c>
      <c r="B32" s="15" t="s">
        <v>34</v>
      </c>
      <c r="C32" s="37">
        <f>SUM(C33:C35)</f>
        <v>52.4</v>
      </c>
      <c r="D32" s="37">
        <f>SUM(D33:D35)</f>
        <v>66</v>
      </c>
      <c r="E32" s="37">
        <f t="shared" si="0"/>
        <v>13.600000000000001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39" customFormat="1" ht="17.25">
      <c r="A33" s="75">
        <v>8.1</v>
      </c>
      <c r="B33" s="19" t="s">
        <v>35</v>
      </c>
      <c r="C33" s="85">
        <v>23.4</v>
      </c>
      <c r="D33" s="85">
        <v>23.4</v>
      </c>
      <c r="E33" s="38">
        <f t="shared" si="0"/>
        <v>0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6" customFormat="1" ht="17.25">
      <c r="A34" s="75">
        <v>8.1999999999999993</v>
      </c>
      <c r="B34" s="19" t="s">
        <v>36</v>
      </c>
      <c r="C34" s="85"/>
      <c r="D34" s="85">
        <v>6.6</v>
      </c>
      <c r="E34" s="38">
        <f t="shared" si="0"/>
        <v>6.6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6" customFormat="1" ht="18" customHeight="1">
      <c r="A35" s="75">
        <v>8.3000000000000007</v>
      </c>
      <c r="B35" s="19" t="s">
        <v>37</v>
      </c>
      <c r="C35" s="85">
        <v>29</v>
      </c>
      <c r="D35" s="85">
        <v>36</v>
      </c>
      <c r="E35" s="38">
        <f t="shared" si="0"/>
        <v>7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hidden="1" customHeight="1">
      <c r="A36" s="71">
        <v>9</v>
      </c>
      <c r="B36" s="15" t="s">
        <v>38</v>
      </c>
      <c r="C36" s="73"/>
      <c r="D36" s="73"/>
      <c r="E36" s="37">
        <f t="shared" si="0"/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71">
        <v>9</v>
      </c>
      <c r="B37" s="15" t="s">
        <v>39</v>
      </c>
      <c r="C37" s="73">
        <v>100</v>
      </c>
      <c r="D37" s="73"/>
      <c r="E37" s="37">
        <f t="shared" si="0"/>
        <v>-100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customHeight="1">
      <c r="A38" s="71">
        <v>10</v>
      </c>
      <c r="B38" s="15" t="s">
        <v>40</v>
      </c>
      <c r="C38" s="73">
        <v>25</v>
      </c>
      <c r="D38" s="73"/>
      <c r="E38" s="37">
        <f t="shared" si="0"/>
        <v>-25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hidden="1" customHeight="1">
      <c r="A39" s="71">
        <v>10</v>
      </c>
      <c r="B39" s="23" t="s">
        <v>41</v>
      </c>
      <c r="C39" s="73"/>
      <c r="D39" s="73"/>
      <c r="E39" s="37">
        <f t="shared" si="0"/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18" hidden="1" customHeight="1">
      <c r="A40" s="71">
        <v>11</v>
      </c>
      <c r="B40" s="15" t="s">
        <v>42</v>
      </c>
      <c r="C40" s="73"/>
      <c r="D40" s="73"/>
      <c r="E40" s="37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18" customHeight="1">
      <c r="A41" s="71">
        <v>11</v>
      </c>
      <c r="B41" s="15" t="s">
        <v>43</v>
      </c>
      <c r="C41" s="73">
        <v>10</v>
      </c>
      <c r="D41" s="73"/>
      <c r="E41" s="37">
        <f t="shared" si="0"/>
        <v>-10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customHeight="1">
      <c r="A42" s="71">
        <v>12</v>
      </c>
      <c r="B42" s="15" t="s">
        <v>44</v>
      </c>
      <c r="C42" s="73">
        <v>64</v>
      </c>
      <c r="D42" s="73">
        <v>68</v>
      </c>
      <c r="E42" s="37">
        <f t="shared" si="0"/>
        <v>4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18" hidden="1" customHeight="1">
      <c r="A43" s="71">
        <v>16</v>
      </c>
      <c r="B43" s="15" t="s">
        <v>45</v>
      </c>
      <c r="C43" s="73"/>
      <c r="D43" s="73"/>
      <c r="E43" s="37">
        <f t="shared" si="0"/>
        <v>0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71">
        <v>13</v>
      </c>
      <c r="B44" s="15" t="s">
        <v>46</v>
      </c>
      <c r="C44" s="73"/>
      <c r="D44" s="73">
        <v>48</v>
      </c>
      <c r="E44" s="37">
        <f t="shared" si="0"/>
        <v>48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18" hidden="1" customHeight="1">
      <c r="A45" s="71">
        <v>18</v>
      </c>
      <c r="B45" s="15" t="s">
        <v>47</v>
      </c>
      <c r="C45" s="73"/>
      <c r="D45" s="73"/>
      <c r="E45" s="37">
        <f t="shared" si="0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18" hidden="1" customHeight="1">
      <c r="A46" s="71">
        <v>19</v>
      </c>
      <c r="B46" s="15" t="s">
        <v>48</v>
      </c>
      <c r="C46" s="37"/>
      <c r="D46" s="37"/>
      <c r="E46" s="37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18" hidden="1" customHeight="1">
      <c r="A47" s="71">
        <v>20</v>
      </c>
      <c r="B47" s="15" t="s">
        <v>49</v>
      </c>
      <c r="C47" s="37"/>
      <c r="D47" s="37"/>
      <c r="E47" s="37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customHeight="1">
      <c r="A48" s="71">
        <v>14</v>
      </c>
      <c r="B48" s="15" t="s">
        <v>50</v>
      </c>
      <c r="C48" s="37">
        <v>4</v>
      </c>
      <c r="D48" s="37"/>
      <c r="E48" s="37">
        <f t="shared" si="0"/>
        <v>-4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18" hidden="1" customHeight="1">
      <c r="A49" s="71">
        <v>22</v>
      </c>
      <c r="B49" s="15" t="s">
        <v>51</v>
      </c>
      <c r="C49" s="37"/>
      <c r="D49" s="37"/>
      <c r="E49" s="37">
        <f t="shared" si="0"/>
        <v>0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18" hidden="1" customHeight="1">
      <c r="A50" s="71">
        <v>23</v>
      </c>
      <c r="B50" s="15" t="s">
        <v>52</v>
      </c>
      <c r="C50" s="37"/>
      <c r="D50" s="37"/>
      <c r="E50" s="37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18" hidden="1" customHeight="1">
      <c r="A51" s="71">
        <v>24</v>
      </c>
      <c r="B51" s="15" t="s">
        <v>99</v>
      </c>
      <c r="C51" s="37"/>
      <c r="D51" s="37"/>
      <c r="E51" s="37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18" hidden="1" customHeight="1">
      <c r="A52" s="71">
        <v>25</v>
      </c>
      <c r="B52" s="15" t="s">
        <v>53</v>
      </c>
      <c r="C52" s="37"/>
      <c r="D52" s="37"/>
      <c r="E52" s="37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17.25" customHeight="1">
      <c r="A53" s="71">
        <v>15</v>
      </c>
      <c r="B53" s="15" t="s">
        <v>54</v>
      </c>
      <c r="C53" s="37"/>
      <c r="D53" s="37">
        <v>36</v>
      </c>
      <c r="E53" s="37">
        <f t="shared" si="0"/>
        <v>36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17.25" hidden="1" customHeight="1">
      <c r="A54" s="71">
        <v>27</v>
      </c>
      <c r="B54" s="27" t="s">
        <v>98</v>
      </c>
      <c r="C54" s="37"/>
      <c r="D54" s="37"/>
      <c r="E54" s="37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8" customHeight="1">
      <c r="A55" s="71">
        <v>16</v>
      </c>
      <c r="B55" s="15" t="s">
        <v>55</v>
      </c>
      <c r="C55" s="37">
        <v>30</v>
      </c>
      <c r="D55" s="37"/>
      <c r="E55" s="37">
        <f t="shared" si="0"/>
        <v>-30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8" hidden="1" customHeight="1">
      <c r="A56" s="71">
        <v>29</v>
      </c>
      <c r="B56" s="43"/>
      <c r="C56" s="37"/>
      <c r="D56" s="37"/>
      <c r="E56" s="73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18" hidden="1" customHeight="1">
      <c r="A57" s="71">
        <v>30</v>
      </c>
      <c r="B57" s="43"/>
      <c r="C57" s="37"/>
      <c r="D57" s="37"/>
      <c r="E57" s="73">
        <f>D57-C57</f>
        <v>0</v>
      </c>
      <c r="F57" s="70" t="s">
        <v>107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18" hidden="1" customHeight="1">
      <c r="A58" s="71">
        <v>31</v>
      </c>
      <c r="B58" s="40" t="s">
        <v>72</v>
      </c>
      <c r="C58" s="37">
        <f>SUM(C59:C61)</f>
        <v>0</v>
      </c>
      <c r="D58" s="37">
        <f>SUM(D59:D61)</f>
        <v>0</v>
      </c>
      <c r="E58" s="37">
        <f t="shared" si="0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15" hidden="1" customHeight="1">
      <c r="A59" s="87">
        <v>31.1</v>
      </c>
      <c r="B59" s="41" t="s">
        <v>4</v>
      </c>
      <c r="C59" s="85"/>
      <c r="D59" s="85"/>
      <c r="E59" s="37">
        <f t="shared" si="0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15" hidden="1" customHeight="1">
      <c r="A60" s="87">
        <v>31.2</v>
      </c>
      <c r="B60" s="41" t="s">
        <v>5</v>
      </c>
      <c r="C60" s="85"/>
      <c r="D60" s="85"/>
      <c r="E60" s="37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15" hidden="1" customHeight="1">
      <c r="A61" s="87">
        <v>31.3</v>
      </c>
      <c r="B61" s="42" t="s">
        <v>73</v>
      </c>
      <c r="C61" s="85"/>
      <c r="D61" s="85"/>
      <c r="E61" s="37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hidden="1" customHeight="1">
      <c r="A62" s="88">
        <v>32</v>
      </c>
      <c r="B62" s="24" t="s">
        <v>58</v>
      </c>
      <c r="C62" s="73"/>
      <c r="D62" s="73"/>
      <c r="E62" s="37">
        <f>D62-C62</f>
        <v>0</v>
      </c>
    </row>
    <row r="63" spans="1:15" s="6" customFormat="1" ht="18" customHeight="1">
      <c r="A63" s="88">
        <v>17</v>
      </c>
      <c r="B63" s="40" t="s">
        <v>74</v>
      </c>
      <c r="C63" s="73">
        <v>14.3</v>
      </c>
      <c r="D63" s="73"/>
      <c r="E63" s="37">
        <f t="shared" si="0"/>
        <v>-14.3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6" customFormat="1" ht="18" hidden="1" customHeight="1">
      <c r="A64" s="88">
        <v>34</v>
      </c>
      <c r="B64" s="43" t="s">
        <v>75</v>
      </c>
      <c r="C64" s="73"/>
      <c r="D64" s="73"/>
      <c r="E64" s="37">
        <f t="shared" si="0"/>
        <v>0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8" hidden="1" customHeight="1">
      <c r="A65" s="89" t="s">
        <v>76</v>
      </c>
      <c r="B65" s="35" t="s">
        <v>77</v>
      </c>
      <c r="C65" s="36">
        <f>C66+C73+C76</f>
        <v>0</v>
      </c>
      <c r="D65" s="36">
        <f>D66+D73+D76</f>
        <v>0</v>
      </c>
      <c r="E65" s="36">
        <f t="shared" si="0"/>
        <v>0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18" hidden="1" customHeight="1">
      <c r="A66" s="88">
        <v>1</v>
      </c>
      <c r="B66" s="44" t="s">
        <v>78</v>
      </c>
      <c r="C66" s="37">
        <f>SUM(C67:C72)</f>
        <v>0</v>
      </c>
      <c r="D66" s="37">
        <f>SUM(D67:D72)</f>
        <v>0</v>
      </c>
      <c r="E66" s="37">
        <f t="shared" si="0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18" hidden="1" customHeight="1">
      <c r="A67" s="87">
        <v>1.1000000000000001</v>
      </c>
      <c r="B67" s="45" t="s">
        <v>79</v>
      </c>
      <c r="C67" s="85"/>
      <c r="D67" s="85"/>
      <c r="E67" s="37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18" hidden="1" customHeight="1">
      <c r="A68" s="87">
        <v>1.2</v>
      </c>
      <c r="B68" s="45" t="s">
        <v>80</v>
      </c>
      <c r="C68" s="85"/>
      <c r="D68" s="85"/>
      <c r="E68" s="37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hidden="1" customHeight="1">
      <c r="A69" s="87">
        <v>1.3</v>
      </c>
      <c r="B69" s="45" t="s">
        <v>81</v>
      </c>
      <c r="C69" s="85"/>
      <c r="D69" s="85"/>
      <c r="E69" s="37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18" hidden="1" customHeight="1">
      <c r="A70" s="87">
        <v>1.4</v>
      </c>
      <c r="B70" s="45" t="s">
        <v>82</v>
      </c>
      <c r="C70" s="85"/>
      <c r="D70" s="85"/>
      <c r="E70" s="38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39" customFormat="1" ht="18.75" hidden="1" customHeight="1">
      <c r="A71" s="87">
        <v>1.5</v>
      </c>
      <c r="B71" s="45" t="s">
        <v>83</v>
      </c>
      <c r="C71" s="85"/>
      <c r="D71" s="85"/>
      <c r="E71" s="85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6" customFormat="1" ht="18" hidden="1" customHeight="1">
      <c r="A72" s="87">
        <v>1.6</v>
      </c>
      <c r="B72" s="45"/>
      <c r="C72" s="85"/>
      <c r="D72" s="85"/>
      <c r="E72" s="85">
        <f>D72-C72</f>
        <v>0</v>
      </c>
      <c r="F72" s="70" t="s">
        <v>108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39" customFormat="1" ht="21.75" hidden="1" customHeight="1">
      <c r="A73" s="88">
        <v>2</v>
      </c>
      <c r="B73" s="44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  <c r="F73" s="1"/>
      <c r="G73" s="1"/>
      <c r="H73" s="1"/>
      <c r="I73" s="1"/>
      <c r="J73" s="1"/>
      <c r="K73" s="1"/>
      <c r="L73" s="1"/>
      <c r="M73" s="90">
        <f>D80-G80</f>
        <v>51.900000000001455</v>
      </c>
      <c r="N73" s="1"/>
      <c r="O73" s="1"/>
    </row>
    <row r="74" spans="1:15" s="39" customFormat="1" ht="18" hidden="1" customHeight="1">
      <c r="A74" s="87">
        <v>2.1</v>
      </c>
      <c r="B74" s="46" t="s">
        <v>85</v>
      </c>
      <c r="C74" s="85"/>
      <c r="D74" s="85"/>
      <c r="E74" s="38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9" customFormat="1" ht="17.25" hidden="1" customHeight="1">
      <c r="A75" s="87">
        <v>2.2000000000000002</v>
      </c>
      <c r="B75" s="46" t="s">
        <v>86</v>
      </c>
      <c r="C75" s="85"/>
      <c r="D75" s="85"/>
      <c r="E75" s="38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8" customFormat="1" ht="35.25" hidden="1" customHeight="1">
      <c r="A76" s="88">
        <v>3</v>
      </c>
      <c r="B76" s="47" t="s">
        <v>87</v>
      </c>
      <c r="C76" s="91"/>
      <c r="D76" s="91"/>
      <c r="E76" s="38">
        <f>D76-C76</f>
        <v>0</v>
      </c>
      <c r="F76" s="92"/>
      <c r="G76" s="92"/>
      <c r="H76" s="92"/>
      <c r="I76" s="92"/>
      <c r="J76" s="92"/>
      <c r="K76" s="92"/>
      <c r="L76" s="92"/>
    </row>
    <row r="77" spans="1:15" s="39" customFormat="1" ht="35.25" hidden="1" customHeight="1">
      <c r="A77" s="93" t="s">
        <v>88</v>
      </c>
      <c r="B77" s="49" t="s">
        <v>89</v>
      </c>
      <c r="C77" s="50">
        <f>SUM(C78:C79)</f>
        <v>0</v>
      </c>
      <c r="D77" s="50">
        <f>SUM(D78:D79)</f>
        <v>0</v>
      </c>
      <c r="E77" s="50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9" customFormat="1" ht="16.5" hidden="1" customHeight="1">
      <c r="A78" s="87">
        <v>1</v>
      </c>
      <c r="B78" s="54" t="s">
        <v>112</v>
      </c>
      <c r="C78" s="73"/>
      <c r="D78" s="73"/>
      <c r="E78" s="73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9" customFormat="1" ht="15.75" hidden="1" customHeight="1">
      <c r="A79" s="87">
        <v>2</v>
      </c>
      <c r="B79" s="54"/>
      <c r="C79" s="73"/>
      <c r="D79" s="73"/>
      <c r="E79" s="73">
        <f t="shared" si="1"/>
        <v>0</v>
      </c>
      <c r="F79" s="70" t="s">
        <v>109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39" customFormat="1" ht="43.5" customHeight="1">
      <c r="A80" s="34" t="s">
        <v>90</v>
      </c>
      <c r="B80" s="35" t="s">
        <v>91</v>
      </c>
      <c r="C80" s="36">
        <f>C7+C8-C21</f>
        <v>1575.5000000000018</v>
      </c>
      <c r="D80" s="57">
        <f>D7+D8-D21</f>
        <v>51.900000000001455</v>
      </c>
      <c r="E80" s="36">
        <f t="shared" si="1"/>
        <v>-1523.6000000000004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6" customFormat="1" ht="12.75" customHeight="1">
      <c r="A81" s="51"/>
      <c r="B81" s="52"/>
      <c r="C81" s="27"/>
      <c r="D81" s="27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6" customFormat="1" ht="12.75" customHeight="1">
      <c r="A82" s="51"/>
      <c r="B82" s="53" t="s">
        <v>93</v>
      </c>
      <c r="C82" s="27"/>
      <c r="D82" s="27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6" customFormat="1" ht="12.75" customHeight="1">
      <c r="A83" s="27"/>
      <c r="B83" s="5"/>
      <c r="C83" s="27"/>
      <c r="D83" s="27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12.75" customHeight="1">
      <c r="A84" s="27"/>
      <c r="B84" s="5"/>
      <c r="C84" s="27"/>
      <c r="D84" s="27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12.75" customHeight="1">
      <c r="A85" s="27"/>
      <c r="B85" s="5"/>
      <c r="C85" s="27"/>
      <c r="D85" s="27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customHeight="1">
      <c r="A86" s="27"/>
      <c r="B86" s="5"/>
      <c r="C86" s="27"/>
      <c r="D86" s="27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17.25">
      <c r="B87" s="94" t="s">
        <v>2</v>
      </c>
      <c r="C87" s="5"/>
      <c r="D87" s="95" t="s">
        <v>111</v>
      </c>
      <c r="E87" s="83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customHeight="1">
      <c r="A88" s="6"/>
      <c r="B88" s="6" t="s">
        <v>92</v>
      </c>
      <c r="C88" s="6"/>
      <c r="D88" s="61" t="s">
        <v>63</v>
      </c>
      <c r="E88" s="61"/>
    </row>
    <row r="89" spans="1:15" ht="7.5" customHeight="1">
      <c r="A89" s="6"/>
      <c r="B89" s="6"/>
      <c r="C89" s="6"/>
      <c r="D89" s="29"/>
      <c r="E89" s="29"/>
    </row>
    <row r="90" spans="1:15" ht="17.25">
      <c r="B90" s="39" t="s">
        <v>3</v>
      </c>
      <c r="D90" s="83" t="s">
        <v>110</v>
      </c>
      <c r="E90" s="83"/>
    </row>
    <row r="91" spans="1:15" ht="12" customHeight="1">
      <c r="D91" s="61" t="s">
        <v>63</v>
      </c>
      <c r="E91" s="61"/>
    </row>
    <row r="92" spans="1:15">
      <c r="B92" s="8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</vt:lpstr>
      <vt:lpstr>Դրամակ.համեմատ</vt:lpstr>
      <vt:lpstr>Դրամակ.համեմատ!Print_Area</vt:lpstr>
      <vt:lpstr>Եկամուտ.համեմ!Print_Area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2018-07-27T12:04:10Z</dcterms:modified>
</cp:coreProperties>
</file>